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79" i="7" l="1"/>
  <c r="J80" i="7"/>
</calcChain>
</file>

<file path=xl/sharedStrings.xml><?xml version="1.0" encoding="utf-8"?>
<sst xmlns="http://schemas.openxmlformats.org/spreadsheetml/2006/main" count="131" uniqueCount="110">
  <si>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</si>
  <si>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</si>
  <si>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</si>
  <si>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</si>
  <si>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</si>
  <si>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</si>
  <si>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</si>
  <si>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</si>
  <si>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</si>
  <si>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</si>
  <si>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</si>
  <si>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</si>
  <si>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</si>
  <si>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</si>
  <si>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</si>
  <si>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</si>
  <si>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</si>
  <si>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</t>
  </si>
  <si>
    <t>ВУЕР_ВЛ-1-1</t>
  </si>
  <si>
    <t>Механизированная расчистка трассы от кустарника и зарослей бульдозером</t>
  </si>
  <si>
    <t>1 га</t>
  </si>
  <si>
    <t>2</t>
  </si>
  <si>
    <t>ФЕР01-02-117-08</t>
  </si>
  <si>
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средние</t>
  </si>
  <si>
    <t>га</t>
  </si>
  <si>
    <t>3</t>
  </si>
  <si>
    <t>ВУЕР_ВЛ-1-6</t>
  </si>
  <si>
    <t>Расчистка трассы от кустарника и зарослей вручную при густой заросли</t>
  </si>
  <si>
    <t>Раздел 2. Валка деревьев</t>
  </si>
  <si>
    <t>4</t>
  </si>
  <si>
    <t>ВУЕР_ВЛ-1-9-Ж</t>
  </si>
  <si>
    <t>Валка деревьев, угрожающих падением на провода ВЛ бензопилой: деревья диаметром ствола на расстоянии 1 м от земли, мм 250-400 мм</t>
  </si>
  <si>
    <t>1 дерево</t>
  </si>
  <si>
    <t>ВУЕР_ВЛ-1-9-З</t>
  </si>
  <si>
    <t>Валка деревьев, угрожающих падением на провода ВЛ бензопилой: деревья диаметром ствола на расстоянии 1 м от земли, мм более 400 мм</t>
  </si>
  <si>
    <t>Раздел 3. Транспорт</t>
  </si>
  <si>
    <t>6</t>
  </si>
  <si>
    <t>ФСЭМ-91.13.03-031</t>
  </si>
  <si>
    <t>Автофургон-мастерская типа "Кунг" на базе ЗИЛ-433360</t>
  </si>
  <si>
    <t>маш.-ч</t>
  </si>
  <si>
    <t>7</t>
  </si>
  <si>
    <t>ФСЭМ-91.14.04-002</t>
  </si>
  <si>
    <t>Тягачи седельные, грузоподъемность: 15 т</t>
  </si>
  <si>
    <t>8</t>
  </si>
  <si>
    <t>ФСЭМ-91.14.05-012</t>
  </si>
  <si>
    <t>Полуприцепы общего назначения, грузоподъемность: 15 т</t>
  </si>
  <si>
    <t>9</t>
  </si>
  <si>
    <t>ФСЭМ-91.15.02-025</t>
  </si>
  <si>
    <t>Тракторы на гусеничном ходу, мощность 96 кВт (130 л.с.)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</si>
  <si>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</si>
  <si>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</si>
  <si>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</si>
  <si>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</si>
  <si>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</si>
  <si>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</si>
  <si>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</si>
  <si>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по другим видам работ (подготовительным, сопутствующим, укрепительным):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</si>
  <si>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</si>
  <si>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"Тех. часть п.1.11 табл.1 При производстве работ в условиях, отличных от нормальных (горная местность, сопки) ОЗП=1,4%; ЭМ=1,4%; ЗПМ=1,4%; ТЗ=1,4%; ТЗМ=1,4%"</t>
  </si>
  <si>
    <t xml:space="preserve">      Итого c накладными и см. прибылью</t>
  </si>
  <si>
    <t xml:space="preserve">    Итого</t>
  </si>
  <si>
    <t xml:space="preserve">    Всего с учетом "Минстрой России Письмо № 7581-ДВ-09 от 5.03.2019 СМР=7,95"</t>
  </si>
  <si>
    <t xml:space="preserve">  Итоги по Прочим затратам</t>
  </si>
  <si>
    <t xml:space="preserve">    Ремонт и тех.обслуживание воздушных линий электропередачи (ВУЕР):</t>
  </si>
  <si>
    <t xml:space="preserve">    Ремонт и тех.обслуживание распределительных сетей (ВУЕР):</t>
  </si>
  <si>
    <t xml:space="preserve">      Накладные расходы 192% ФОТ (от 1 339)</t>
  </si>
  <si>
    <t xml:space="preserve">      Сметная прибыль 60% ФОТ (от 1 339)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</si>
  <si>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</si>
  <si>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</si>
  <si>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</si>
  <si>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</si>
  <si>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</si>
  <si>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</si>
  <si>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</si>
  <si>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</si>
  <si>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Зимнее удорожание ГСН81.05-02-2007  6,71%*0,9*1,05 6,34%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</si>
  <si>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</si>
  <si>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</si>
  <si>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</si>
  <si>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</si>
  <si>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</si>
  <si>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ВЛ-35 кВ Т-158 ЦЭС-Хинганск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</si>
  <si>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</si>
  <si>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</si>
  <si>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_______________________________________________________________________________________________1143,91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</si>
  <si>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</si>
  <si>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</si>
  <si>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</si>
  <si>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</si>
  <si>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_______________________________________________________________________________________________91,854</t>
  </si>
  <si>
    <t>_______________________________________________________________________________________________785,007</t>
  </si>
  <si>
    <t>___________________________15,801</t>
  </si>
  <si>
    <t>Итого по разделу 1 Чистка просеки</t>
  </si>
  <si>
    <t>Итого по разделу 2 Валка деревьев</t>
  </si>
  <si>
    <t>10</t>
  </si>
  <si>
    <t>Итого по разделу 3 Транспорт</t>
  </si>
  <si>
    <t xml:space="preserve">      Итого Поз. 3</t>
  </si>
  <si>
    <t xml:space="preserve">      Накладные расходы 80% ФОТ (от 1 023)</t>
  </si>
  <si>
    <t xml:space="preserve">      Сметная прибыль 45% ФОТ (от 1 023)</t>
  </si>
  <si>
    <t xml:space="preserve">      Итого Поз. 7, 1, 8-9</t>
  </si>
  <si>
    <t xml:space="preserve">      Накладные расходы 200% ФОТ (от 13 439)</t>
  </si>
  <si>
    <t xml:space="preserve">      Сметная прибыль 60% ФОТ (от 13 439)</t>
  </si>
  <si>
    <t xml:space="preserve">      Итого Поз. 2, 4, 6, 10</t>
  </si>
  <si>
    <t xml:space="preserve">  Итого с прочими затратами (785 007)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</si>
  <si>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</si>
  <si>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</si>
  <si>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</si>
  <si>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ЛОКАЛЬНЫЙ СМЕТНЫЙ РАСЧЕТ № 4</t>
  </si>
  <si>
    <t>___________________________1105,344</t>
  </si>
  <si>
    <t>Составлен(а) в текущих (прогнозных) ценах по состоянию на __1 кв. 2019____________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</si>
</sst>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/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3" fillId="0" borderId="0" xfId="1" applyNumberFormat="1" applyFont="1" applyAlignment="1">
      <alignment horizontal="center" vertical="top"/>
    </xf>
    <xf numFmtId="0" fontId="0" fillId="0" borderId="0" xfId="0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7" fillId="0" borderId="0" xfId="1" applyFont="1" applyAlignment="1">
      <alignment horizontal="left"/>
    </xf>
    <xf numFmtId="0" fontId="3" fillId="0" borderId="2" xfId="1" applyFont="1" applyBorder="1" applyAlignment="1">
      <alignment horizontal="center" vertical="top" wrapText="1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86"/>
  <sheetViews>
    <sheetView showGridLines="0" tabSelected="1" zoomScale="115" zoomScaleNormal="115" zoomScaleSheetLayoutView="75" workbookViewId="0">
      <selection activeCell="C14" sqref="C14"/>
    </sheetView>
  </sheetViews>
  <sheetFormatPr defaultRowHeight="12.75" x14ac:dyDescent="0.2"/>
  <cols>
    <col min="1" max="1" width="4.5703125" style="21" customWidth="1"/>
    <col min="2" max="2" width="14.42578125" style="1" customWidth="1"/>
    <col min="3" max="3" width="40.7109375" style="6" customWidth="1"/>
    <col min="4" max="4" width="13.85546875" style="5" customWidth="1"/>
    <col min="5" max="5" width="16.42578125" style="9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0"/>
      <c r="D1" s="8"/>
      <c r="E1" s="17"/>
      <c r="F1" s="13"/>
      <c r="G1" s="13"/>
      <c r="I1" s="12"/>
    </row>
    <row r="2" spans="1:256" ht="15.75" x14ac:dyDescent="0.2">
      <c r="C2" s="10"/>
      <c r="D2" s="14" t="s">
        <v>107</v>
      </c>
    </row>
    <row r="3" spans="1:256" ht="14.25" x14ac:dyDescent="0.2">
      <c r="C3" s="10"/>
      <c r="D3" s="11" t="s">
        <v>0</v>
      </c>
      <c r="I3" s="15"/>
    </row>
    <row r="4" spans="1:256" x14ac:dyDescent="0.2">
      <c r="C4" s="18"/>
      <c r="D4" s="8"/>
      <c r="E4" s="19"/>
      <c r="F4" s="20"/>
      <c r="G4" s="20"/>
      <c r="I4" s="7"/>
    </row>
    <row r="5" spans="1:256" ht="15" x14ac:dyDescent="0.25">
      <c r="A5" s="22"/>
      <c r="B5" s="32" t="s">
        <v>1</v>
      </c>
      <c r="C5" s="71" t="s">
        <v>81</v>
      </c>
      <c r="D5" s="72"/>
      <c r="E5" s="72"/>
      <c r="F5" s="72"/>
      <c r="G5" s="72"/>
      <c r="H5" s="72"/>
      <c r="I5" s="72"/>
      <c r="J5" s="72"/>
      <c r="K5" s="72"/>
      <c r="L5" s="72"/>
      <c r="M5" s="72"/>
    </row>
    <row r="6" spans="1:256" ht="15" x14ac:dyDescent="0.25">
      <c r="A6" s="22"/>
      <c r="B6" s="22"/>
      <c r="C6" s="43"/>
      <c r="D6" s="44"/>
      <c r="E6" s="23" t="s">
        <v>2</v>
      </c>
      <c r="F6" s="29"/>
      <c r="G6" s="29"/>
      <c r="H6" s="46"/>
      <c r="I6" s="29"/>
      <c r="J6" s="29"/>
      <c r="K6" s="29"/>
      <c r="L6" s="29"/>
      <c r="M6" s="29"/>
    </row>
    <row r="7" spans="1:256" ht="15" x14ac:dyDescent="0.25">
      <c r="A7" s="37"/>
      <c r="B7" s="33"/>
      <c r="C7" s="27"/>
      <c r="D7" s="26"/>
      <c r="E7" s="34"/>
      <c r="F7" s="22"/>
      <c r="G7" s="22"/>
      <c r="H7" s="22"/>
      <c r="I7" s="22"/>
      <c r="J7" s="22"/>
      <c r="K7" s="22"/>
      <c r="L7" s="22"/>
      <c r="M7" s="22"/>
    </row>
    <row r="8" spans="1:256" ht="15" x14ac:dyDescent="0.25">
      <c r="A8" s="22"/>
      <c r="B8" s="22"/>
      <c r="C8" s="30" t="s">
        <v>3</v>
      </c>
      <c r="D8" s="26"/>
      <c r="E8" s="25"/>
      <c r="F8" s="22"/>
      <c r="G8" s="22"/>
      <c r="H8" s="22"/>
      <c r="I8" s="30"/>
      <c r="J8" s="30"/>
      <c r="K8" s="22"/>
      <c r="L8" s="22"/>
      <c r="M8" s="22"/>
      <c r="N8" s="4"/>
    </row>
    <row r="9" spans="1:256" s="16" customFormat="1" ht="15" x14ac:dyDescent="0.25">
      <c r="A9" s="38"/>
      <c r="B9" s="35"/>
      <c r="C9" s="30" t="s">
        <v>86</v>
      </c>
      <c r="D9" s="24"/>
      <c r="E9" s="69" t="s">
        <v>108</v>
      </c>
      <c r="F9" s="70"/>
      <c r="G9" s="45" t="s">
        <v>80</v>
      </c>
      <c r="H9" s="24"/>
      <c r="I9" s="30"/>
      <c r="J9" s="30"/>
      <c r="K9" s="24"/>
      <c r="L9" s="24"/>
      <c r="M9" s="24"/>
    </row>
    <row r="10" spans="1:256" s="16" customFormat="1" ht="15" x14ac:dyDescent="0.25">
      <c r="A10" s="38"/>
      <c r="B10" s="35"/>
      <c r="C10" s="30" t="s">
        <v>88</v>
      </c>
      <c r="D10" s="24"/>
      <c r="E10" s="69" t="s">
        <v>89</v>
      </c>
      <c r="F10" s="70"/>
      <c r="G10" s="45" t="s">
        <v>80</v>
      </c>
      <c r="H10" s="24"/>
      <c r="I10" s="30"/>
      <c r="J10" s="30"/>
      <c r="K10" s="24"/>
      <c r="L10" s="24"/>
      <c r="M10" s="24"/>
    </row>
    <row r="11" spans="1:256" ht="15" x14ac:dyDescent="0.25">
      <c r="A11" s="38"/>
      <c r="B11" s="35"/>
      <c r="C11" s="30" t="s">
        <v>87</v>
      </c>
      <c r="D11" s="24"/>
      <c r="E11" s="69" t="s">
        <v>90</v>
      </c>
      <c r="F11" s="70"/>
      <c r="G11" s="45" t="s">
        <v>80</v>
      </c>
      <c r="H11" s="24"/>
      <c r="I11" s="30"/>
      <c r="J11" s="30"/>
      <c r="K11" s="24"/>
      <c r="L11" s="24"/>
      <c r="M11" s="24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</row>
    <row r="12" spans="1:256" ht="15" x14ac:dyDescent="0.25">
      <c r="A12" s="38"/>
      <c r="B12" s="35"/>
      <c r="C12" s="30" t="s">
        <v>82</v>
      </c>
      <c r="D12" s="28"/>
      <c r="E12" s="69" t="s">
        <v>91</v>
      </c>
      <c r="F12" s="70"/>
      <c r="G12" s="45" t="s">
        <v>80</v>
      </c>
      <c r="H12" s="24"/>
      <c r="I12" s="30"/>
      <c r="J12" s="30"/>
      <c r="K12" s="24"/>
      <c r="L12" s="24"/>
      <c r="M12" s="24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</row>
    <row r="13" spans="1:256" ht="15" x14ac:dyDescent="0.25">
      <c r="A13" s="38"/>
      <c r="B13" s="35"/>
      <c r="C13" s="30" t="s">
        <v>83</v>
      </c>
      <c r="D13" s="28"/>
      <c r="E13" s="69" t="s">
        <v>84</v>
      </c>
      <c r="F13" s="70"/>
      <c r="G13" s="45" t="s">
        <v>85</v>
      </c>
      <c r="H13" s="24"/>
      <c r="I13" s="30"/>
      <c r="J13" s="30"/>
      <c r="K13" s="24"/>
      <c r="L13" s="24"/>
      <c r="M13" s="24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</row>
    <row r="14" spans="1:256" ht="12.75" customHeight="1" x14ac:dyDescent="0.25">
      <c r="A14" s="22"/>
      <c r="B14" s="22"/>
      <c r="C14" s="36" t="s">
        <v>109</v>
      </c>
      <c r="D14" s="26"/>
      <c r="E14" s="25"/>
      <c r="F14" s="22"/>
      <c r="G14" s="22"/>
      <c r="H14" s="22"/>
      <c r="I14" s="22"/>
      <c r="J14" s="22"/>
      <c r="K14" s="22"/>
      <c r="L14" s="22"/>
      <c r="M14" s="22"/>
    </row>
    <row r="15" spans="1:256" ht="13.5" customHeight="1" x14ac:dyDescent="0.25">
      <c r="A15" s="22"/>
      <c r="B15" s="22"/>
      <c r="C15" s="27"/>
      <c r="D15" s="26"/>
      <c r="E15" s="25"/>
      <c r="F15" s="22"/>
      <c r="G15" s="22"/>
      <c r="H15" s="22"/>
      <c r="I15" s="22"/>
      <c r="J15" s="22"/>
      <c r="K15" s="22"/>
      <c r="L15" s="22"/>
      <c r="M15" s="22"/>
    </row>
    <row r="16" spans="1:256" ht="12.75" customHeight="1" x14ac:dyDescent="0.2">
      <c r="A16" s="58" t="s">
        <v>4</v>
      </c>
      <c r="B16" s="60" t="s">
        <v>14</v>
      </c>
      <c r="C16" s="56" t="s">
        <v>5</v>
      </c>
      <c r="D16" s="56" t="s">
        <v>6</v>
      </c>
      <c r="E16" s="56" t="s">
        <v>7</v>
      </c>
      <c r="F16" s="56" t="s">
        <v>8</v>
      </c>
      <c r="G16" s="57"/>
      <c r="H16" s="57"/>
      <c r="I16" s="57"/>
      <c r="J16" s="56" t="s">
        <v>9</v>
      </c>
      <c r="K16" s="57"/>
      <c r="L16" s="57"/>
      <c r="M16" s="57"/>
    </row>
    <row r="17" spans="1:13" ht="19.149999999999999" customHeight="1" x14ac:dyDescent="0.2">
      <c r="A17" s="59"/>
      <c r="B17" s="61"/>
      <c r="C17" s="62"/>
      <c r="D17" s="56"/>
      <c r="E17" s="56"/>
      <c r="F17" s="56" t="s">
        <v>10</v>
      </c>
      <c r="G17" s="56" t="s">
        <v>11</v>
      </c>
      <c r="H17" s="57"/>
      <c r="I17" s="57"/>
      <c r="J17" s="56" t="s">
        <v>10</v>
      </c>
      <c r="K17" s="56" t="s">
        <v>11</v>
      </c>
      <c r="L17" s="57"/>
      <c r="M17" s="57"/>
    </row>
    <row r="18" spans="1:13" ht="24" x14ac:dyDescent="0.2">
      <c r="A18" s="59"/>
      <c r="B18" s="61"/>
      <c r="C18" s="62"/>
      <c r="D18" s="56"/>
      <c r="E18" s="56"/>
      <c r="F18" s="57"/>
      <c r="G18" s="40" t="s">
        <v>12</v>
      </c>
      <c r="H18" s="40" t="s">
        <v>15</v>
      </c>
      <c r="I18" s="40" t="s">
        <v>13</v>
      </c>
      <c r="J18" s="57"/>
      <c r="K18" s="40" t="s">
        <v>12</v>
      </c>
      <c r="L18" s="40" t="s">
        <v>15</v>
      </c>
      <c r="M18" s="40" t="s">
        <v>13</v>
      </c>
    </row>
    <row r="19" spans="1:13" x14ac:dyDescent="0.2">
      <c r="A19" s="39">
        <v>1</v>
      </c>
      <c r="B19" s="42">
        <v>2</v>
      </c>
      <c r="C19" s="40">
        <v>3</v>
      </c>
      <c r="D19" s="40">
        <v>4</v>
      </c>
      <c r="E19" s="31">
        <v>5</v>
      </c>
      <c r="F19" s="41">
        <v>6</v>
      </c>
      <c r="G19" s="41">
        <v>7</v>
      </c>
      <c r="H19" s="41">
        <v>8</v>
      </c>
      <c r="I19" s="41">
        <v>9</v>
      </c>
      <c r="J19" s="41">
        <v>10</v>
      </c>
      <c r="K19" s="41">
        <v>11</v>
      </c>
      <c r="L19" s="41">
        <v>12</v>
      </c>
      <c r="M19" s="41">
        <v>13</v>
      </c>
    </row>
    <row r="20" spans="1:13" ht="15" customHeight="1" x14ac:dyDescent="0.2">
      <c r="A20" s="63" t="s">
        <v>16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</row>
    <row r="21" spans="1:13" ht="24" x14ac:dyDescent="0.2">
      <c r="A21" s="47" t="s">
        <v>40</v>
      </c>
      <c r="B21" s="48" t="s">
        <v>18</v>
      </c>
      <c r="C21" s="49" t="s">
        <v>19</v>
      </c>
      <c r="D21" s="31" t="s">
        <v>20</v>
      </c>
      <c r="E21" s="50">
        <v>10</v>
      </c>
      <c r="F21" s="51">
        <v>445.02</v>
      </c>
      <c r="G21" s="51">
        <v>28.44</v>
      </c>
      <c r="H21" s="51">
        <v>416.58</v>
      </c>
      <c r="I21" s="52"/>
      <c r="J21" s="52">
        <v>4450</v>
      </c>
      <c r="K21" s="52">
        <v>284</v>
      </c>
      <c r="L21" s="52">
        <v>4166</v>
      </c>
      <c r="M21" s="52"/>
    </row>
    <row r="22" spans="1:13" ht="19.149999999999999" customHeight="1" x14ac:dyDescent="0.2">
      <c r="A22" s="47" t="s">
        <v>25</v>
      </c>
      <c r="B22" s="48" t="s">
        <v>22</v>
      </c>
      <c r="C22" s="49" t="s">
        <v>23</v>
      </c>
      <c r="D22" s="31" t="s">
        <v>24</v>
      </c>
      <c r="E22" s="50">
        <v>10</v>
      </c>
      <c r="F22" s="51">
        <v>844.46</v>
      </c>
      <c r="G22" s="52"/>
      <c r="H22" s="51">
        <v>844.46</v>
      </c>
      <c r="I22" s="51">
        <v>84.1</v>
      </c>
      <c r="J22" s="52">
        <v>8445</v>
      </c>
      <c r="K22" s="52"/>
      <c r="L22" s="52">
        <v>8445</v>
      </c>
      <c r="M22" s="52">
        <v>841</v>
      </c>
    </row>
    <row r="23" spans="1:13" ht="24" x14ac:dyDescent="0.2">
      <c r="A23" s="47" t="s">
        <v>17</v>
      </c>
      <c r="B23" s="48" t="s">
        <v>26</v>
      </c>
      <c r="C23" s="49" t="s">
        <v>27</v>
      </c>
      <c r="D23" s="31" t="s">
        <v>20</v>
      </c>
      <c r="E23" s="50">
        <v>6</v>
      </c>
      <c r="F23" s="51">
        <v>5198.2</v>
      </c>
      <c r="G23" s="51">
        <v>1602.3</v>
      </c>
      <c r="H23" s="51">
        <v>3595.9</v>
      </c>
      <c r="I23" s="52"/>
      <c r="J23" s="52">
        <v>31189</v>
      </c>
      <c r="K23" s="52">
        <v>9614</v>
      </c>
      <c r="L23" s="52">
        <v>21575</v>
      </c>
      <c r="M23" s="52"/>
    </row>
    <row r="24" spans="1:13" ht="15" customHeight="1" x14ac:dyDescent="0.2">
      <c r="A24" s="65" t="s">
        <v>92</v>
      </c>
      <c r="B24" s="64"/>
      <c r="C24" s="64"/>
      <c r="D24" s="64"/>
      <c r="E24" s="64"/>
      <c r="F24" s="64"/>
      <c r="G24" s="64"/>
      <c r="H24" s="64"/>
      <c r="I24" s="64"/>
      <c r="J24" s="53">
        <v>685552</v>
      </c>
      <c r="K24" s="52"/>
      <c r="L24" s="52"/>
      <c r="M24" s="52"/>
    </row>
    <row r="25" spans="1:13" ht="15" customHeight="1" x14ac:dyDescent="0.2">
      <c r="A25" s="63" t="s">
        <v>28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</row>
    <row r="26" spans="1:13" ht="19.149999999999999" customHeight="1" x14ac:dyDescent="0.2">
      <c r="A26" s="47" t="s">
        <v>43</v>
      </c>
      <c r="B26" s="48" t="s">
        <v>30</v>
      </c>
      <c r="C26" s="49" t="s">
        <v>31</v>
      </c>
      <c r="D26" s="31" t="s">
        <v>32</v>
      </c>
      <c r="E26" s="54">
        <v>121</v>
      </c>
      <c r="F26" s="51">
        <v>30.23</v>
      </c>
      <c r="G26" s="51">
        <v>9.16</v>
      </c>
      <c r="H26" s="51">
        <v>20.55</v>
      </c>
      <c r="I26" s="52"/>
      <c r="J26" s="52">
        <v>3658</v>
      </c>
      <c r="K26" s="52">
        <v>1108</v>
      </c>
      <c r="L26" s="52">
        <v>2487</v>
      </c>
      <c r="M26" s="52"/>
    </row>
    <row r="27" spans="1:13" ht="48" x14ac:dyDescent="0.2">
      <c r="A27" s="47" t="s">
        <v>46</v>
      </c>
      <c r="B27" s="48" t="s">
        <v>33</v>
      </c>
      <c r="C27" s="49" t="s">
        <v>34</v>
      </c>
      <c r="D27" s="31" t="s">
        <v>32</v>
      </c>
      <c r="E27" s="50">
        <v>3</v>
      </c>
      <c r="F27" s="51">
        <v>42.14</v>
      </c>
      <c r="G27" s="51">
        <v>12.64</v>
      </c>
      <c r="H27" s="51">
        <v>28.77</v>
      </c>
      <c r="I27" s="52"/>
      <c r="J27" s="52">
        <v>126</v>
      </c>
      <c r="K27" s="52">
        <v>38</v>
      </c>
      <c r="L27" s="52">
        <v>86</v>
      </c>
      <c r="M27" s="52"/>
    </row>
    <row r="28" spans="1:13" ht="15" customHeight="1" x14ac:dyDescent="0.2">
      <c r="A28" s="65" t="s">
        <v>93</v>
      </c>
      <c r="B28" s="64"/>
      <c r="C28" s="64"/>
      <c r="D28" s="64"/>
      <c r="E28" s="64"/>
      <c r="F28" s="64"/>
      <c r="G28" s="64"/>
      <c r="H28" s="64"/>
      <c r="I28" s="64"/>
      <c r="J28" s="53">
        <v>65301</v>
      </c>
      <c r="K28" s="52"/>
      <c r="L28" s="52"/>
      <c r="M28" s="52"/>
    </row>
    <row r="29" spans="1:13" ht="15" customHeight="1" x14ac:dyDescent="0.2">
      <c r="A29" s="63" t="s">
        <v>35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</row>
    <row r="30" spans="1:13" ht="24" x14ac:dyDescent="0.2">
      <c r="A30" s="47" t="s">
        <v>21</v>
      </c>
      <c r="B30" s="48" t="s">
        <v>37</v>
      </c>
      <c r="C30" s="49" t="s">
        <v>38</v>
      </c>
      <c r="D30" s="31" t="s">
        <v>39</v>
      </c>
      <c r="E30" s="50">
        <v>20</v>
      </c>
      <c r="F30" s="51">
        <v>179.02</v>
      </c>
      <c r="G30" s="52"/>
      <c r="H30" s="51">
        <v>179.02</v>
      </c>
      <c r="I30" s="51">
        <v>13.5</v>
      </c>
      <c r="J30" s="52">
        <v>3580</v>
      </c>
      <c r="K30" s="52"/>
      <c r="L30" s="52">
        <v>3580</v>
      </c>
      <c r="M30" s="52">
        <v>270</v>
      </c>
    </row>
    <row r="31" spans="1:13" ht="24" x14ac:dyDescent="0.2">
      <c r="A31" s="47" t="s">
        <v>29</v>
      </c>
      <c r="B31" s="48" t="s">
        <v>41</v>
      </c>
      <c r="C31" s="49" t="s">
        <v>42</v>
      </c>
      <c r="D31" s="31" t="s">
        <v>39</v>
      </c>
      <c r="E31" s="50">
        <v>60</v>
      </c>
      <c r="F31" s="51">
        <v>94.38</v>
      </c>
      <c r="G31" s="52"/>
      <c r="H31" s="51">
        <v>94.38</v>
      </c>
      <c r="I31" s="51">
        <v>13.5</v>
      </c>
      <c r="J31" s="52">
        <v>5663</v>
      </c>
      <c r="K31" s="52"/>
      <c r="L31" s="52">
        <v>5663</v>
      </c>
      <c r="M31" s="52">
        <v>810</v>
      </c>
    </row>
    <row r="32" spans="1:13" ht="24" x14ac:dyDescent="0.2">
      <c r="A32" s="47" t="s">
        <v>36</v>
      </c>
      <c r="B32" s="48" t="s">
        <v>44</v>
      </c>
      <c r="C32" s="49" t="s">
        <v>45</v>
      </c>
      <c r="D32" s="31" t="s">
        <v>39</v>
      </c>
      <c r="E32" s="50">
        <v>60</v>
      </c>
      <c r="F32" s="51">
        <v>19.760000000000002</v>
      </c>
      <c r="G32" s="52"/>
      <c r="H32" s="51">
        <v>19.760000000000002</v>
      </c>
      <c r="I32" s="52"/>
      <c r="J32" s="52">
        <v>1186</v>
      </c>
      <c r="K32" s="52"/>
      <c r="L32" s="52">
        <v>1186</v>
      </c>
      <c r="M32" s="52"/>
    </row>
    <row r="33" spans="1:13" ht="24" x14ac:dyDescent="0.2">
      <c r="A33" s="47" t="s">
        <v>94</v>
      </c>
      <c r="B33" s="48" t="s">
        <v>47</v>
      </c>
      <c r="C33" s="49" t="s">
        <v>48</v>
      </c>
      <c r="D33" s="31" t="s">
        <v>39</v>
      </c>
      <c r="E33" s="50">
        <v>18</v>
      </c>
      <c r="F33" s="51">
        <v>113.45</v>
      </c>
      <c r="G33" s="52"/>
      <c r="H33" s="51">
        <v>113.45</v>
      </c>
      <c r="I33" s="51">
        <v>14.4</v>
      </c>
      <c r="J33" s="52">
        <v>2042</v>
      </c>
      <c r="K33" s="52"/>
      <c r="L33" s="52">
        <v>2042</v>
      </c>
      <c r="M33" s="52">
        <v>259</v>
      </c>
    </row>
    <row r="34" spans="1:13" ht="15" customHeight="1" x14ac:dyDescent="0.2">
      <c r="A34" s="65" t="s">
        <v>95</v>
      </c>
      <c r="B34" s="64"/>
      <c r="C34" s="64"/>
      <c r="D34" s="64"/>
      <c r="E34" s="64"/>
      <c r="F34" s="64"/>
      <c r="G34" s="64"/>
      <c r="H34" s="64"/>
      <c r="I34" s="64"/>
      <c r="J34" s="53">
        <v>125968</v>
      </c>
      <c r="K34" s="52"/>
      <c r="L34" s="52"/>
      <c r="M34" s="52"/>
    </row>
    <row r="35" spans="1:13" ht="15" x14ac:dyDescent="0.2">
      <c r="A35" s="66" t="s">
        <v>49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</row>
    <row r="36" spans="1:13" ht="15" customHeight="1" x14ac:dyDescent="0.2">
      <c r="A36" s="68" t="s">
        <v>50</v>
      </c>
      <c r="B36" s="64"/>
      <c r="C36" s="64"/>
      <c r="D36" s="64"/>
      <c r="E36" s="64"/>
      <c r="F36" s="64"/>
      <c r="G36" s="64"/>
      <c r="H36" s="64"/>
      <c r="I36" s="64"/>
      <c r="J36" s="51">
        <v>60339</v>
      </c>
      <c r="K36" s="51">
        <v>11044</v>
      </c>
      <c r="L36" s="51">
        <v>49230</v>
      </c>
      <c r="M36" s="51">
        <v>2180</v>
      </c>
    </row>
    <row r="37" spans="1:13" ht="15" customHeight="1" x14ac:dyDescent="0.2">
      <c r="A37" s="68" t="s">
        <v>51</v>
      </c>
      <c r="B37" s="64"/>
      <c r="C37" s="64"/>
      <c r="D37" s="64"/>
      <c r="E37" s="64"/>
      <c r="F37" s="64"/>
      <c r="G37" s="64"/>
      <c r="H37" s="64"/>
      <c r="I37" s="64"/>
      <c r="J37" s="51">
        <v>70704</v>
      </c>
      <c r="K37" s="51">
        <v>13439</v>
      </c>
      <c r="L37" s="51">
        <v>57200</v>
      </c>
      <c r="M37" s="51">
        <v>2362</v>
      </c>
    </row>
    <row r="38" spans="1:13" ht="15" customHeight="1" x14ac:dyDescent="0.2">
      <c r="A38" s="68" t="s">
        <v>52</v>
      </c>
      <c r="B38" s="64"/>
      <c r="C38" s="64"/>
      <c r="D38" s="64"/>
      <c r="E38" s="64"/>
      <c r="F38" s="64"/>
      <c r="G38" s="64"/>
      <c r="H38" s="64"/>
      <c r="I38" s="64"/>
      <c r="J38" s="51">
        <v>30267</v>
      </c>
      <c r="K38" s="52"/>
      <c r="L38" s="52"/>
      <c r="M38" s="52"/>
    </row>
    <row r="39" spans="1:13" ht="26.1" customHeight="1" x14ac:dyDescent="0.2">
      <c r="A39" s="68" t="s">
        <v>53</v>
      </c>
      <c r="B39" s="64"/>
      <c r="C39" s="64"/>
      <c r="D39" s="64"/>
      <c r="E39" s="64"/>
      <c r="F39" s="64"/>
      <c r="G39" s="64"/>
      <c r="H39" s="64"/>
      <c r="I39" s="64"/>
      <c r="J39" s="51">
        <v>9326</v>
      </c>
      <c r="K39" s="52"/>
      <c r="L39" s="52"/>
      <c r="M39" s="52"/>
    </row>
    <row r="40" spans="1:13" ht="15" customHeight="1" x14ac:dyDescent="0.2">
      <c r="A40" s="65" t="s">
        <v>54</v>
      </c>
      <c r="B40" s="64"/>
      <c r="C40" s="64"/>
      <c r="D40" s="64"/>
      <c r="E40" s="64"/>
      <c r="F40" s="64"/>
      <c r="G40" s="64"/>
      <c r="H40" s="64"/>
      <c r="I40" s="64"/>
      <c r="J40" s="52"/>
      <c r="K40" s="52"/>
      <c r="L40" s="52"/>
      <c r="M40" s="52"/>
    </row>
    <row r="41" spans="1:13" ht="26.1" customHeight="1" x14ac:dyDescent="0.2">
      <c r="A41" s="68" t="s">
        <v>55</v>
      </c>
      <c r="B41" s="64"/>
      <c r="C41" s="64"/>
      <c r="D41" s="64"/>
      <c r="E41" s="64"/>
      <c r="F41" s="64"/>
      <c r="G41" s="64"/>
      <c r="H41" s="64"/>
      <c r="I41" s="64"/>
      <c r="J41" s="52"/>
      <c r="K41" s="52"/>
      <c r="L41" s="52"/>
      <c r="M41" s="52"/>
    </row>
    <row r="42" spans="1:13" ht="26.1" customHeight="1" x14ac:dyDescent="0.2">
      <c r="A42" s="68" t="s">
        <v>56</v>
      </c>
      <c r="B42" s="64"/>
      <c r="C42" s="64"/>
      <c r="D42" s="64"/>
      <c r="E42" s="64"/>
      <c r="F42" s="64"/>
      <c r="G42" s="64"/>
      <c r="H42" s="64"/>
      <c r="I42" s="64"/>
      <c r="J42" s="52"/>
      <c r="K42" s="52"/>
      <c r="L42" s="52"/>
      <c r="M42" s="52"/>
    </row>
    <row r="43" spans="1:13" ht="15" customHeight="1" x14ac:dyDescent="0.2">
      <c r="A43" s="68" t="s">
        <v>96</v>
      </c>
      <c r="B43" s="64"/>
      <c r="C43" s="64"/>
      <c r="D43" s="64"/>
      <c r="E43" s="64"/>
      <c r="F43" s="64"/>
      <c r="G43" s="64"/>
      <c r="H43" s="64"/>
      <c r="I43" s="64"/>
      <c r="J43" s="51">
        <v>8445</v>
      </c>
      <c r="K43" s="52"/>
      <c r="L43" s="51">
        <v>8445</v>
      </c>
      <c r="M43" s="51">
        <v>841</v>
      </c>
    </row>
    <row r="44" spans="1:13" ht="15" customHeight="1" x14ac:dyDescent="0.2">
      <c r="A44" s="68" t="s">
        <v>57</v>
      </c>
      <c r="B44" s="64"/>
      <c r="C44" s="64"/>
      <c r="D44" s="64"/>
      <c r="E44" s="64"/>
      <c r="F44" s="64"/>
      <c r="G44" s="64"/>
      <c r="H44" s="64"/>
      <c r="I44" s="64"/>
      <c r="J44" s="51">
        <v>10134</v>
      </c>
      <c r="K44" s="52"/>
      <c r="L44" s="51">
        <v>10134</v>
      </c>
      <c r="M44" s="51">
        <v>1009</v>
      </c>
    </row>
    <row r="45" spans="1:13" ht="15" customHeight="1" x14ac:dyDescent="0.2">
      <c r="A45" s="68" t="s">
        <v>58</v>
      </c>
      <c r="B45" s="64"/>
      <c r="C45" s="64"/>
      <c r="D45" s="64"/>
      <c r="E45" s="64"/>
      <c r="F45" s="64"/>
      <c r="G45" s="64"/>
      <c r="H45" s="64"/>
      <c r="I45" s="64"/>
      <c r="J45" s="51">
        <v>10276</v>
      </c>
      <c r="K45" s="52"/>
      <c r="L45" s="51">
        <v>10276</v>
      </c>
      <c r="M45" s="51">
        <v>1023</v>
      </c>
    </row>
    <row r="46" spans="1:13" ht="15" customHeight="1" x14ac:dyDescent="0.2">
      <c r="A46" s="68" t="s">
        <v>97</v>
      </c>
      <c r="B46" s="64"/>
      <c r="C46" s="64"/>
      <c r="D46" s="64"/>
      <c r="E46" s="64"/>
      <c r="F46" s="64"/>
      <c r="G46" s="64"/>
      <c r="H46" s="64"/>
      <c r="I46" s="64"/>
      <c r="J46" s="51">
        <v>818</v>
      </c>
      <c r="K46" s="52"/>
      <c r="L46" s="52"/>
      <c r="M46" s="52"/>
    </row>
    <row r="47" spans="1:13" ht="15" customHeight="1" x14ac:dyDescent="0.2">
      <c r="A47" s="68" t="s">
        <v>98</v>
      </c>
      <c r="B47" s="64"/>
      <c r="C47" s="64"/>
      <c r="D47" s="64"/>
      <c r="E47" s="64"/>
      <c r="F47" s="64"/>
      <c r="G47" s="64"/>
      <c r="H47" s="64"/>
      <c r="I47" s="64"/>
      <c r="J47" s="51">
        <v>460</v>
      </c>
      <c r="K47" s="52"/>
      <c r="L47" s="52"/>
      <c r="M47" s="52"/>
    </row>
    <row r="48" spans="1:13" ht="15" customHeight="1" x14ac:dyDescent="0.2">
      <c r="A48" s="68" t="s">
        <v>59</v>
      </c>
      <c r="B48" s="64"/>
      <c r="C48" s="64"/>
      <c r="D48" s="64"/>
      <c r="E48" s="64"/>
      <c r="F48" s="64"/>
      <c r="G48" s="64"/>
      <c r="H48" s="64"/>
      <c r="I48" s="64"/>
      <c r="J48" s="51">
        <v>11554</v>
      </c>
      <c r="K48" s="52"/>
      <c r="L48" s="52"/>
      <c r="M48" s="52"/>
    </row>
    <row r="49" spans="1:13" ht="15" customHeight="1" x14ac:dyDescent="0.2">
      <c r="A49" s="68" t="s">
        <v>60</v>
      </c>
      <c r="B49" s="64"/>
      <c r="C49" s="64"/>
      <c r="D49" s="64"/>
      <c r="E49" s="64"/>
      <c r="F49" s="64"/>
      <c r="G49" s="64"/>
      <c r="H49" s="64"/>
      <c r="I49" s="64"/>
      <c r="J49" s="51">
        <v>11554</v>
      </c>
      <c r="K49" s="52"/>
      <c r="L49" s="52"/>
      <c r="M49" s="52"/>
    </row>
    <row r="50" spans="1:13" ht="15" customHeight="1" x14ac:dyDescent="0.2">
      <c r="A50" s="68" t="s">
        <v>61</v>
      </c>
      <c r="B50" s="64"/>
      <c r="C50" s="64"/>
      <c r="D50" s="64"/>
      <c r="E50" s="64"/>
      <c r="F50" s="64"/>
      <c r="G50" s="64"/>
      <c r="H50" s="64"/>
      <c r="I50" s="64"/>
      <c r="J50" s="51">
        <v>91854</v>
      </c>
      <c r="K50" s="52"/>
      <c r="L50" s="52"/>
      <c r="M50" s="52"/>
    </row>
    <row r="51" spans="1:13" ht="26.1" customHeight="1" x14ac:dyDescent="0.2">
      <c r="A51" s="68" t="s">
        <v>62</v>
      </c>
      <c r="B51" s="64"/>
      <c r="C51" s="64"/>
      <c r="D51" s="64"/>
      <c r="E51" s="64"/>
      <c r="F51" s="64"/>
      <c r="G51" s="64"/>
      <c r="H51" s="64"/>
      <c r="I51" s="64"/>
      <c r="J51" s="52"/>
      <c r="K51" s="52"/>
      <c r="L51" s="52"/>
      <c r="M51" s="52"/>
    </row>
    <row r="52" spans="1:13" ht="26.1" customHeight="1" x14ac:dyDescent="0.2">
      <c r="A52" s="68" t="s">
        <v>63</v>
      </c>
      <c r="B52" s="64"/>
      <c r="C52" s="64"/>
      <c r="D52" s="64"/>
      <c r="E52" s="64"/>
      <c r="F52" s="64"/>
      <c r="G52" s="64"/>
      <c r="H52" s="64"/>
      <c r="I52" s="64"/>
      <c r="J52" s="52"/>
      <c r="K52" s="52"/>
      <c r="L52" s="52"/>
      <c r="M52" s="52"/>
    </row>
    <row r="53" spans="1:13" ht="15" customHeight="1" x14ac:dyDescent="0.2">
      <c r="A53" s="68" t="s">
        <v>99</v>
      </c>
      <c r="B53" s="64"/>
      <c r="C53" s="64"/>
      <c r="D53" s="64"/>
      <c r="E53" s="64"/>
      <c r="F53" s="64"/>
      <c r="G53" s="64"/>
      <c r="H53" s="64"/>
      <c r="I53" s="64"/>
      <c r="J53" s="51">
        <v>39423</v>
      </c>
      <c r="K53" s="51">
        <v>11044</v>
      </c>
      <c r="L53" s="51">
        <v>28314</v>
      </c>
      <c r="M53" s="52"/>
    </row>
    <row r="54" spans="1:13" ht="15" customHeight="1" x14ac:dyDescent="0.2">
      <c r="A54" s="68" t="s">
        <v>57</v>
      </c>
      <c r="B54" s="64"/>
      <c r="C54" s="64"/>
      <c r="D54" s="64"/>
      <c r="E54" s="64"/>
      <c r="F54" s="64"/>
      <c r="G54" s="64"/>
      <c r="H54" s="64"/>
      <c r="I54" s="64"/>
      <c r="J54" s="51">
        <v>47295</v>
      </c>
      <c r="K54" s="51">
        <v>13253</v>
      </c>
      <c r="L54" s="51">
        <v>33977</v>
      </c>
      <c r="M54" s="52"/>
    </row>
    <row r="55" spans="1:13" ht="15" customHeight="1" x14ac:dyDescent="0.2">
      <c r="A55" s="68" t="s">
        <v>58</v>
      </c>
      <c r="B55" s="64"/>
      <c r="C55" s="64"/>
      <c r="D55" s="64"/>
      <c r="E55" s="64"/>
      <c r="F55" s="64"/>
      <c r="G55" s="64"/>
      <c r="H55" s="64"/>
      <c r="I55" s="64"/>
      <c r="J55" s="51">
        <v>47957</v>
      </c>
      <c r="K55" s="51">
        <v>13439</v>
      </c>
      <c r="L55" s="51">
        <v>34453</v>
      </c>
      <c r="M55" s="52"/>
    </row>
    <row r="56" spans="1:13" ht="15" customHeight="1" x14ac:dyDescent="0.2">
      <c r="A56" s="68" t="s">
        <v>100</v>
      </c>
      <c r="B56" s="64"/>
      <c r="C56" s="64"/>
      <c r="D56" s="64"/>
      <c r="E56" s="64"/>
      <c r="F56" s="64"/>
      <c r="G56" s="64"/>
      <c r="H56" s="64"/>
      <c r="I56" s="64"/>
      <c r="J56" s="51">
        <v>26878</v>
      </c>
      <c r="K56" s="52"/>
      <c r="L56" s="52"/>
      <c r="M56" s="52"/>
    </row>
    <row r="57" spans="1:13" ht="15" customHeight="1" x14ac:dyDescent="0.2">
      <c r="A57" s="68" t="s">
        <v>101</v>
      </c>
      <c r="B57" s="64"/>
      <c r="C57" s="64"/>
      <c r="D57" s="64"/>
      <c r="E57" s="64"/>
      <c r="F57" s="64"/>
      <c r="G57" s="64"/>
      <c r="H57" s="64"/>
      <c r="I57" s="64"/>
      <c r="J57" s="51">
        <v>8063</v>
      </c>
      <c r="K57" s="52"/>
      <c r="L57" s="52"/>
      <c r="M57" s="52"/>
    </row>
    <row r="58" spans="1:13" ht="15" customHeight="1" x14ac:dyDescent="0.2">
      <c r="A58" s="68" t="s">
        <v>59</v>
      </c>
      <c r="B58" s="64"/>
      <c r="C58" s="64"/>
      <c r="D58" s="64"/>
      <c r="E58" s="64"/>
      <c r="F58" s="64"/>
      <c r="G58" s="64"/>
      <c r="H58" s="64"/>
      <c r="I58" s="64"/>
      <c r="J58" s="51">
        <v>82898</v>
      </c>
      <c r="K58" s="52"/>
      <c r="L58" s="52"/>
      <c r="M58" s="52"/>
    </row>
    <row r="59" spans="1:13" ht="15" customHeight="1" x14ac:dyDescent="0.2">
      <c r="A59" s="68" t="s">
        <v>64</v>
      </c>
      <c r="B59" s="64"/>
      <c r="C59" s="64"/>
      <c r="D59" s="64"/>
      <c r="E59" s="64"/>
      <c r="F59" s="64"/>
      <c r="G59" s="64"/>
      <c r="H59" s="64"/>
      <c r="I59" s="64"/>
      <c r="J59" s="52"/>
      <c r="K59" s="52"/>
      <c r="L59" s="52"/>
      <c r="M59" s="52"/>
    </row>
    <row r="60" spans="1:13" ht="15" customHeight="1" x14ac:dyDescent="0.2">
      <c r="A60" s="68" t="s">
        <v>102</v>
      </c>
      <c r="B60" s="64"/>
      <c r="C60" s="64"/>
      <c r="D60" s="64"/>
      <c r="E60" s="64"/>
      <c r="F60" s="64"/>
      <c r="G60" s="64"/>
      <c r="H60" s="64"/>
      <c r="I60" s="64"/>
      <c r="J60" s="51">
        <v>12471</v>
      </c>
      <c r="K60" s="52"/>
      <c r="L60" s="51">
        <v>12471</v>
      </c>
      <c r="M60" s="51">
        <v>1339</v>
      </c>
    </row>
    <row r="61" spans="1:13" ht="15" customHeight="1" x14ac:dyDescent="0.2">
      <c r="A61" s="68" t="s">
        <v>65</v>
      </c>
      <c r="B61" s="64"/>
      <c r="C61" s="64"/>
      <c r="D61" s="64"/>
      <c r="E61" s="64"/>
      <c r="F61" s="64"/>
      <c r="G61" s="64"/>
      <c r="H61" s="64"/>
      <c r="I61" s="64"/>
      <c r="J61" s="51">
        <v>2571</v>
      </c>
      <c r="K61" s="52"/>
      <c r="L61" s="52"/>
      <c r="M61" s="52"/>
    </row>
    <row r="62" spans="1:13" ht="15" customHeight="1" x14ac:dyDescent="0.2">
      <c r="A62" s="68" t="s">
        <v>66</v>
      </c>
      <c r="B62" s="64"/>
      <c r="C62" s="64"/>
      <c r="D62" s="64"/>
      <c r="E62" s="64"/>
      <c r="F62" s="64"/>
      <c r="G62" s="64"/>
      <c r="H62" s="64"/>
      <c r="I62" s="64"/>
      <c r="J62" s="51">
        <v>803</v>
      </c>
      <c r="K62" s="52"/>
      <c r="L62" s="52"/>
      <c r="M62" s="52"/>
    </row>
    <row r="63" spans="1:13" ht="15" customHeight="1" x14ac:dyDescent="0.2">
      <c r="A63" s="68" t="s">
        <v>59</v>
      </c>
      <c r="B63" s="64"/>
      <c r="C63" s="64"/>
      <c r="D63" s="64"/>
      <c r="E63" s="64"/>
      <c r="F63" s="64"/>
      <c r="G63" s="64"/>
      <c r="H63" s="64"/>
      <c r="I63" s="64"/>
      <c r="J63" s="51">
        <v>15845</v>
      </c>
      <c r="K63" s="52"/>
      <c r="L63" s="52"/>
      <c r="M63" s="52"/>
    </row>
    <row r="64" spans="1:13" ht="15" customHeight="1" x14ac:dyDescent="0.2">
      <c r="A64" s="68" t="s">
        <v>60</v>
      </c>
      <c r="B64" s="64"/>
      <c r="C64" s="64"/>
      <c r="D64" s="64"/>
      <c r="E64" s="64"/>
      <c r="F64" s="64"/>
      <c r="G64" s="64"/>
      <c r="H64" s="64"/>
      <c r="I64" s="64"/>
      <c r="J64" s="51">
        <v>98743</v>
      </c>
      <c r="K64" s="52"/>
      <c r="L64" s="52"/>
      <c r="M64" s="52"/>
    </row>
    <row r="65" spans="1:13" ht="15" customHeight="1" x14ac:dyDescent="0.2">
      <c r="A65" s="68" t="s">
        <v>61</v>
      </c>
      <c r="B65" s="64"/>
      <c r="C65" s="64"/>
      <c r="D65" s="64"/>
      <c r="E65" s="64"/>
      <c r="F65" s="64"/>
      <c r="G65" s="64"/>
      <c r="H65" s="64"/>
      <c r="I65" s="64"/>
      <c r="J65" s="51">
        <v>785007</v>
      </c>
      <c r="K65" s="52"/>
      <c r="L65" s="52"/>
      <c r="M65" s="52"/>
    </row>
    <row r="66" spans="1:13" ht="15" customHeight="1" x14ac:dyDescent="0.2">
      <c r="A66" s="68" t="s">
        <v>67</v>
      </c>
      <c r="B66" s="64"/>
      <c r="C66" s="64"/>
      <c r="D66" s="64"/>
      <c r="E66" s="64"/>
      <c r="F66" s="64"/>
      <c r="G66" s="64"/>
      <c r="H66" s="64"/>
      <c r="I66" s="64"/>
      <c r="J66" s="51">
        <v>876861</v>
      </c>
      <c r="K66" s="52"/>
      <c r="L66" s="52"/>
      <c r="M66" s="52"/>
    </row>
    <row r="67" spans="1:13" ht="15" customHeight="1" x14ac:dyDescent="0.2">
      <c r="A67" s="68" t="s">
        <v>68</v>
      </c>
      <c r="B67" s="64"/>
      <c r="C67" s="64"/>
      <c r="D67" s="64"/>
      <c r="E67" s="64"/>
      <c r="F67" s="64"/>
      <c r="G67" s="64"/>
      <c r="H67" s="64"/>
      <c r="I67" s="64"/>
      <c r="J67" s="52"/>
      <c r="K67" s="52"/>
      <c r="L67" s="52"/>
      <c r="M67" s="52"/>
    </row>
    <row r="68" spans="1:13" ht="15" customHeight="1" x14ac:dyDescent="0.2">
      <c r="A68" s="68" t="s">
        <v>69</v>
      </c>
      <c r="B68" s="64"/>
      <c r="C68" s="64"/>
      <c r="D68" s="64"/>
      <c r="E68" s="64"/>
      <c r="F68" s="64"/>
      <c r="G68" s="64"/>
      <c r="H68" s="64"/>
      <c r="I68" s="64"/>
      <c r="J68" s="51">
        <v>65</v>
      </c>
      <c r="K68" s="52"/>
      <c r="L68" s="52"/>
      <c r="M68" s="52"/>
    </row>
    <row r="69" spans="1:13" ht="15" customHeight="1" x14ac:dyDescent="0.2">
      <c r="A69" s="68" t="s">
        <v>70</v>
      </c>
      <c r="B69" s="64"/>
      <c r="C69" s="64"/>
      <c r="D69" s="64"/>
      <c r="E69" s="64"/>
      <c r="F69" s="64"/>
      <c r="G69" s="64"/>
      <c r="H69" s="64"/>
      <c r="I69" s="64"/>
      <c r="J69" s="51">
        <v>57200</v>
      </c>
      <c r="K69" s="52"/>
      <c r="L69" s="52"/>
      <c r="M69" s="52"/>
    </row>
    <row r="70" spans="1:13" ht="15" customHeight="1" x14ac:dyDescent="0.2">
      <c r="A70" s="68" t="s">
        <v>71</v>
      </c>
      <c r="B70" s="64"/>
      <c r="C70" s="64"/>
      <c r="D70" s="64"/>
      <c r="E70" s="64"/>
      <c r="F70" s="64"/>
      <c r="G70" s="64"/>
      <c r="H70" s="64"/>
      <c r="I70" s="64"/>
      <c r="J70" s="51">
        <v>15801</v>
      </c>
      <c r="K70" s="52"/>
      <c r="L70" s="52"/>
      <c r="M70" s="52"/>
    </row>
    <row r="71" spans="1:13" ht="15" customHeight="1" x14ac:dyDescent="0.2">
      <c r="A71" s="68" t="s">
        <v>72</v>
      </c>
      <c r="B71" s="64"/>
      <c r="C71" s="64"/>
      <c r="D71" s="64"/>
      <c r="E71" s="64"/>
      <c r="F71" s="64"/>
      <c r="G71" s="64"/>
      <c r="H71" s="64"/>
      <c r="I71" s="64"/>
      <c r="J71" s="51">
        <v>30267</v>
      </c>
      <c r="K71" s="52"/>
      <c r="L71" s="52"/>
      <c r="M71" s="52"/>
    </row>
    <row r="72" spans="1:13" ht="15" customHeight="1" x14ac:dyDescent="0.2">
      <c r="A72" s="68" t="s">
        <v>73</v>
      </c>
      <c r="B72" s="64"/>
      <c r="C72" s="64"/>
      <c r="D72" s="64"/>
      <c r="E72" s="64"/>
      <c r="F72" s="64"/>
      <c r="G72" s="64"/>
      <c r="H72" s="64"/>
      <c r="I72" s="64"/>
      <c r="J72" s="51">
        <v>9326</v>
      </c>
      <c r="K72" s="52"/>
      <c r="L72" s="52"/>
      <c r="M72" s="52"/>
    </row>
    <row r="73" spans="1:13" ht="15" customHeight="1" x14ac:dyDescent="0.2">
      <c r="A73" s="68" t="s">
        <v>74</v>
      </c>
      <c r="B73" s="64"/>
      <c r="C73" s="64"/>
      <c r="D73" s="64"/>
      <c r="E73" s="64"/>
      <c r="F73" s="64"/>
      <c r="G73" s="64"/>
      <c r="H73" s="64"/>
      <c r="I73" s="64"/>
      <c r="J73" s="51">
        <v>91854</v>
      </c>
      <c r="K73" s="52"/>
      <c r="L73" s="52"/>
      <c r="M73" s="52"/>
    </row>
    <row r="74" spans="1:13" ht="15" customHeight="1" x14ac:dyDescent="0.2">
      <c r="A74" s="68" t="s">
        <v>75</v>
      </c>
      <c r="B74" s="64"/>
      <c r="C74" s="64"/>
      <c r="D74" s="64"/>
      <c r="E74" s="64"/>
      <c r="F74" s="64"/>
      <c r="G74" s="64"/>
      <c r="H74" s="64"/>
      <c r="I74" s="64"/>
      <c r="J74" s="51">
        <v>5824</v>
      </c>
      <c r="K74" s="52"/>
      <c r="L74" s="52"/>
      <c r="M74" s="52"/>
    </row>
    <row r="75" spans="1:13" ht="15" customHeight="1" x14ac:dyDescent="0.2">
      <c r="A75" s="65" t="s">
        <v>67</v>
      </c>
      <c r="B75" s="64"/>
      <c r="C75" s="64"/>
      <c r="D75" s="64"/>
      <c r="E75" s="64"/>
      <c r="F75" s="64"/>
      <c r="G75" s="64"/>
      <c r="H75" s="64"/>
      <c r="I75" s="64"/>
      <c r="J75" s="53">
        <v>97678</v>
      </c>
      <c r="K75" s="52"/>
      <c r="L75" s="52"/>
      <c r="M75" s="52"/>
    </row>
    <row r="76" spans="1:13" ht="15" customHeight="1" x14ac:dyDescent="0.2">
      <c r="A76" s="68" t="s">
        <v>103</v>
      </c>
      <c r="B76" s="64"/>
      <c r="C76" s="64"/>
      <c r="D76" s="64"/>
      <c r="E76" s="64"/>
      <c r="F76" s="64"/>
      <c r="G76" s="64"/>
      <c r="H76" s="64"/>
      <c r="I76" s="64"/>
      <c r="J76" s="51">
        <v>882685</v>
      </c>
      <c r="K76" s="52"/>
      <c r="L76" s="52"/>
      <c r="M76" s="52"/>
    </row>
    <row r="77" spans="1:13" ht="15" customHeight="1" x14ac:dyDescent="0.2">
      <c r="A77" s="68" t="s">
        <v>76</v>
      </c>
      <c r="B77" s="64"/>
      <c r="C77" s="64"/>
      <c r="D77" s="64"/>
      <c r="E77" s="64"/>
      <c r="F77" s="64"/>
      <c r="G77" s="64"/>
      <c r="H77" s="64"/>
      <c r="I77" s="64"/>
      <c r="J77" s="51">
        <v>38435</v>
      </c>
      <c r="K77" s="52"/>
      <c r="L77" s="52"/>
      <c r="M77" s="52"/>
    </row>
    <row r="78" spans="1:13" ht="15" customHeight="1" x14ac:dyDescent="0.2">
      <c r="A78" s="65" t="s">
        <v>77</v>
      </c>
      <c r="B78" s="64"/>
      <c r="C78" s="64"/>
      <c r="D78" s="64"/>
      <c r="E78" s="64"/>
      <c r="F78" s="64"/>
      <c r="G78" s="64"/>
      <c r="H78" s="64"/>
      <c r="I78" s="64"/>
      <c r="J78" s="53">
        <v>921120</v>
      </c>
      <c r="K78" s="52"/>
      <c r="L78" s="52"/>
      <c r="M78" s="52"/>
    </row>
    <row r="79" spans="1:13" ht="15" customHeight="1" x14ac:dyDescent="0.2">
      <c r="A79" s="68" t="s">
        <v>78</v>
      </c>
      <c r="B79" s="64"/>
      <c r="C79" s="64"/>
      <c r="D79" s="64"/>
      <c r="E79" s="64"/>
      <c r="F79" s="64"/>
      <c r="G79" s="64"/>
      <c r="H79" s="64"/>
      <c r="I79" s="64"/>
      <c r="J79" s="51">
        <f>J80-J78</f>
        <v>184224</v>
      </c>
      <c r="K79" s="52"/>
      <c r="L79" s="52"/>
      <c r="M79" s="52"/>
    </row>
    <row r="80" spans="1:13" ht="15" customHeight="1" x14ac:dyDescent="0.2">
      <c r="A80" s="65" t="s">
        <v>79</v>
      </c>
      <c r="B80" s="64"/>
      <c r="C80" s="64"/>
      <c r="D80" s="64"/>
      <c r="E80" s="64"/>
      <c r="F80" s="64"/>
      <c r="G80" s="64"/>
      <c r="H80" s="64"/>
      <c r="I80" s="64"/>
      <c r="J80" s="53">
        <f>J78*1.2</f>
        <v>1105344</v>
      </c>
      <c r="K80" s="52"/>
      <c r="L80" s="52"/>
      <c r="M80" s="52"/>
    </row>
    <row r="83" spans="1:11" ht="15" x14ac:dyDescent="0.25">
      <c r="A83" s="1" t="s">
        <v>104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</row>
    <row r="84" spans="1:11" ht="24.75" customHeight="1" x14ac:dyDescent="0.2">
      <c r="A84" s="55" t="s">
        <v>105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 spans="1:11" ht="15" x14ac:dyDescent="0.25">
      <c r="A85" s="1" t="s">
        <v>106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</row>
    <row r="86" spans="1:11" x14ac:dyDescent="0.2">
      <c r="A86" s="55" t="s">
        <v>105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</row>
  </sheetData>
  <mergeCells count="71">
    <mergeCell ref="A79:I79"/>
    <mergeCell ref="A80:I80"/>
    <mergeCell ref="E9:F9"/>
    <mergeCell ref="E12:F12"/>
    <mergeCell ref="C5:M5"/>
    <mergeCell ref="E13:F13"/>
    <mergeCell ref="E11:F11"/>
    <mergeCell ref="E10:F10"/>
    <mergeCell ref="A74:I74"/>
    <mergeCell ref="A75:I75"/>
    <mergeCell ref="A76:I76"/>
    <mergeCell ref="A77:I77"/>
    <mergeCell ref="A78:I78"/>
    <mergeCell ref="A69:I69"/>
    <mergeCell ref="A70:I70"/>
    <mergeCell ref="A71:I71"/>
    <mergeCell ref="A59:I59"/>
    <mergeCell ref="A60:I60"/>
    <mergeCell ref="A61:I61"/>
    <mergeCell ref="A62:I62"/>
    <mergeCell ref="A63:I63"/>
    <mergeCell ref="A72:I72"/>
    <mergeCell ref="A73:I73"/>
    <mergeCell ref="A64:I64"/>
    <mergeCell ref="A65:I65"/>
    <mergeCell ref="A66:I66"/>
    <mergeCell ref="A67:I67"/>
    <mergeCell ref="A68:I68"/>
    <mergeCell ref="A47:I47"/>
    <mergeCell ref="A48:I48"/>
    <mergeCell ref="A57:I57"/>
    <mergeCell ref="A58:I58"/>
    <mergeCell ref="A49:I49"/>
    <mergeCell ref="A50:I50"/>
    <mergeCell ref="A51:I51"/>
    <mergeCell ref="A52:I52"/>
    <mergeCell ref="A53:I53"/>
    <mergeCell ref="A54:I54"/>
    <mergeCell ref="A55:I55"/>
    <mergeCell ref="A56:I56"/>
    <mergeCell ref="A42:I42"/>
    <mergeCell ref="A43:I43"/>
    <mergeCell ref="A44:I44"/>
    <mergeCell ref="A45:I45"/>
    <mergeCell ref="A46:I46"/>
    <mergeCell ref="A37:I37"/>
    <mergeCell ref="A38:I38"/>
    <mergeCell ref="A39:I39"/>
    <mergeCell ref="A40:I40"/>
    <mergeCell ref="A41:I41"/>
    <mergeCell ref="A28:I28"/>
    <mergeCell ref="A29:M29"/>
    <mergeCell ref="A34:I34"/>
    <mergeCell ref="A35:M35"/>
    <mergeCell ref="A36:I36"/>
    <mergeCell ref="A84:K84"/>
    <mergeCell ref="A86:K86"/>
    <mergeCell ref="F16:I16"/>
    <mergeCell ref="J16:M16"/>
    <mergeCell ref="F17:F18"/>
    <mergeCell ref="G17:I17"/>
    <mergeCell ref="J17:J18"/>
    <mergeCell ref="K17:M17"/>
    <mergeCell ref="A16:A18"/>
    <mergeCell ref="B16:B18"/>
    <mergeCell ref="C16:C18"/>
    <mergeCell ref="D16:D18"/>
    <mergeCell ref="E16:E18"/>
    <mergeCell ref="A20:M20"/>
    <mergeCell ref="A24:I24"/>
    <mergeCell ref="A25:M2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2019-09-18T01:43:18Z</dcterms:modified>
</cp:coreProperties>
</file>